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Item Edits\"/>
    </mc:Choice>
  </mc:AlternateContent>
  <xr:revisionPtr revIDLastSave="0" documentId="13_ncr:1_{C87A267D-AE0C-47BB-8525-CA1C359E8454}" xr6:coauthVersionLast="47" xr6:coauthVersionMax="47" xr10:uidLastSave="{00000000-0000-0000-0000-000000000000}"/>
  <bookViews>
    <workbookView xWindow="-98" yWindow="-98" windowWidth="28996" windowHeight="15796" xr2:uid="{FFF8744C-F0B4-428F-8CA7-718350CADE02}"/>
  </bookViews>
  <sheets>
    <sheet name="Edited main" sheetId="6" r:id="rId1"/>
    <sheet name="Sheet1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6" l="1"/>
  <c r="D55" i="6"/>
  <c r="C35" i="6"/>
  <c r="C37" i="6" s="1"/>
  <c r="A49" i="6" l="1"/>
  <c r="A4" i="6" l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l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C17" i="6" l="1"/>
  <c r="C13" i="6" s="1"/>
  <c r="C21" i="6"/>
  <c r="A38" i="6"/>
  <c r="A41" i="6"/>
  <c r="A42" i="6" s="1"/>
  <c r="A43" i="6" s="1"/>
  <c r="A44" i="6" s="1"/>
  <c r="A45" i="6" s="1"/>
</calcChain>
</file>

<file path=xl/sharedStrings.xml><?xml version="1.0" encoding="utf-8"?>
<sst xmlns="http://schemas.openxmlformats.org/spreadsheetml/2006/main" count="99" uniqueCount="93">
  <si>
    <t>Address</t>
  </si>
  <si>
    <t>Hex</t>
  </si>
  <si>
    <t>instruction</t>
  </si>
  <si>
    <t>notes</t>
  </si>
  <si>
    <t>bx lr</t>
  </si>
  <si>
    <t>mov r4, r2</t>
  </si>
  <si>
    <t>0240A0E1</t>
  </si>
  <si>
    <t>1EFF2FE1</t>
  </si>
  <si>
    <t>r0</t>
  </si>
  <si>
    <t>r1</t>
  </si>
  <si>
    <t>r2</t>
  </si>
  <si>
    <t>bl 0x00087B58</t>
  </si>
  <si>
    <t>uxth r0, r0</t>
  </si>
  <si>
    <t>Lines for function call</t>
  </si>
  <si>
    <t>00 00 00 00</t>
  </si>
  <si>
    <t>&lt;write relocation patch to actual function here</t>
  </si>
  <si>
    <t>Implementation</t>
  </si>
  <si>
    <t>Load Call</t>
  </si>
  <si>
    <t>str r1, [r0]</t>
  </si>
  <si>
    <t>ldr r0, [pc]</t>
  </si>
  <si>
    <t>&lt;pointer to below call via patch table</t>
  </si>
  <si>
    <t>mov r0, 0x12</t>
  </si>
  <si>
    <t>1200A0E3</t>
  </si>
  <si>
    <t>7000FFE6</t>
  </si>
  <si>
    <t>001080E5</t>
  </si>
  <si>
    <t>00009FE5</t>
  </si>
  <si>
    <t>00000000</t>
  </si>
  <si>
    <t>mov r0, 0x3</t>
  </si>
  <si>
    <t>cmp r0, r4</t>
  </si>
  <si>
    <t>mov r1, r0</t>
  </si>
  <si>
    <t>0300A0E3</t>
  </si>
  <si>
    <t>040050E1</t>
  </si>
  <si>
    <t>0010A0E1</t>
  </si>
  <si>
    <t>mov r1, 0x2</t>
  </si>
  <si>
    <t>0210A0E3</t>
  </si>
  <si>
    <t>b 0x0007CCF4</t>
  </si>
  <si>
    <t>mov r6, r1</t>
  </si>
  <si>
    <t>mov r5, 0x3</t>
  </si>
  <si>
    <t>Special Attack</t>
  </si>
  <si>
    <t>check attacking</t>
  </si>
  <si>
    <t>mov r1, 0x8</t>
  </si>
  <si>
    <t>bl 0x000001E8</t>
  </si>
  <si>
    <t>cmp r0, 0x0</t>
  </si>
  <si>
    <t>Check for Sound move</t>
  </si>
  <si>
    <t>mov r2, r4</t>
  </si>
  <si>
    <t>mov r1, 0xD</t>
  </si>
  <si>
    <t>mov r0, r6</t>
  </si>
  <si>
    <t>007646f8</t>
  </si>
  <si>
    <t>bl 0x000876F8</t>
  </si>
  <si>
    <t>mov r2, 0x1</t>
  </si>
  <si>
    <t>strb r5, [r0, 0x4]</t>
  </si>
  <si>
    <t>strb r2, [r0, 0x11]</t>
  </si>
  <si>
    <t>strb r4, [r0, 0xC]</t>
  </si>
  <si>
    <t>strb r2, [r0, 0x10]</t>
  </si>
  <si>
    <t>000FDC30</t>
  </si>
  <si>
    <t>push {r4, r5, r6, lr}</t>
  </si>
  <si>
    <t>70402DE9</t>
  </si>
  <si>
    <t>0160A0E1</t>
  </si>
  <si>
    <t>0350A0E3</t>
  </si>
  <si>
    <t>C327FEEB</t>
  </si>
  <si>
    <t>0810A0E3</t>
  </si>
  <si>
    <t>000050E3</t>
  </si>
  <si>
    <t>0420A0E1</t>
  </si>
  <si>
    <t>0D10A0E3</t>
  </si>
  <si>
    <t>0600A0E1</t>
  </si>
  <si>
    <t>0120A0E3</t>
  </si>
  <si>
    <t>0450C0E5</t>
  </si>
  <si>
    <t>1120C0E5</t>
  </si>
  <si>
    <t>0C40C0E5</t>
  </si>
  <si>
    <t>1020C0E5</t>
  </si>
  <si>
    <t>7040BDE8</t>
  </si>
  <si>
    <t>7080BDE8</t>
  </si>
  <si>
    <t>001081B4</t>
  </si>
  <si>
    <t>47 00 00 00</t>
  </si>
  <si>
    <t>6409FCEB</t>
  </si>
  <si>
    <t>BC27FEEB</t>
  </si>
  <si>
    <t>andeq r0, r0, r0</t>
  </si>
  <si>
    <t>000FDCBC</t>
  </si>
  <si>
    <t>Get pointer to table of Throat Spray use</t>
  </si>
  <si>
    <t>cmp r2, 0x0</t>
  </si>
  <si>
    <t>If already used, do nothing</t>
  </si>
  <si>
    <t>set byte to 1 to show indicate</t>
  </si>
  <si>
    <t>ldrb r2, [r0, r4]</t>
  </si>
  <si>
    <t>strb r2, [r0, r4]</t>
  </si>
  <si>
    <t>1600000A</t>
  </si>
  <si>
    <t>1200001A</t>
  </si>
  <si>
    <t>0420D0E7</t>
  </si>
  <si>
    <t>000052E3</t>
  </si>
  <si>
    <t>0E00001A</t>
  </si>
  <si>
    <t>0420C0E7</t>
  </si>
  <si>
    <t>9826FEEB</t>
  </si>
  <si>
    <t>0EFCFDEA</t>
  </si>
  <si>
    <t>48009FE5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</si>
</sst>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6C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2" fillId="2" borderId="0" xfId="0" applyFont="1" applyFill="1"/>
    <xf numFmtId="0" fontId="0" fillId="3" borderId="0" xfId="0" applyFill="1"/>
    <xf numFmtId="0" fontId="0" fillId="3" borderId="0" xfId="0" quotePrefix="1" applyFill="1"/>
    <xf numFmtId="0" fontId="2" fillId="3" borderId="0" xfId="0" quotePrefix="1" applyFont="1" applyFill="1"/>
    <xf numFmtId="0" fontId="2" fillId="3" borderId="0" xfId="0" applyFont="1" applyFill="1"/>
    <xf numFmtId="0" fontId="2" fillId="2" borderId="0" xfId="0" quotePrefix="1" applyFont="1" applyFill="1"/>
    <xf numFmtId="0" fontId="0" fillId="2" borderId="0" xfId="0" quotePrefix="1" applyFill="1"/>
    <xf numFmtId="0" fontId="0" fillId="4" borderId="0" xfId="0" applyFill="1"/>
    <xf numFmtId="0" fontId="0" fillId="4" borderId="0" xfId="0" quotePrefix="1" applyFill="1"/>
    <xf numFmtId="0" fontId="2" fillId="4" borderId="0" xfId="0" applyFont="1" applyFill="1"/>
    <xf numFmtId="0" fontId="0" fillId="5" borderId="0" xfId="0" applyFill="1"/>
    <xf numFmtId="0" fontId="0" fillId="5" borderId="0" xfId="0" quotePrefix="1" applyFill="1"/>
    <xf numFmtId="0" fontId="2" fillId="5" borderId="0" xfId="0" applyFont="1" applyFill="1"/>
    <xf numFmtId="0" fontId="0" fillId="6" borderId="0" xfId="0" applyFill="1"/>
    <xf numFmtId="0" fontId="0" fillId="6" borderId="0" xfId="0" quotePrefix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K67"/>
  <sheetViews>
    <sheetView tabSelected="1" zoomScale="85" zoomScaleNormal="85" workbookViewId="0">
      <pane ySplit="1" topLeftCell="A2" activePane="bottomLeft" state="frozen"/>
      <selection pane="bottomLeft" activeCell="A18" sqref="A18"/>
    </sheetView>
  </sheetViews>
  <sheetFormatPr defaultRowHeight="14.25" x14ac:dyDescent="0.45"/>
  <cols>
    <col min="1" max="1" width="10" customWidth="1"/>
    <col min="2" max="2" width="9.19921875" bestFit="1" customWidth="1"/>
    <col min="3" max="3" width="16.59765625" bestFit="1" customWidth="1"/>
    <col min="4" max="4" width="31.86328125" customWidth="1"/>
  </cols>
  <sheetData>
    <row r="1" spans="1:11" x14ac:dyDescent="0.45">
      <c r="A1" s="4" t="s">
        <v>0</v>
      </c>
      <c r="B1" s="4" t="s">
        <v>1</v>
      </c>
      <c r="C1" s="4" t="s">
        <v>2</v>
      </c>
      <c r="D1" s="4" t="s">
        <v>3</v>
      </c>
      <c r="I1" t="s">
        <v>8</v>
      </c>
      <c r="J1" t="s">
        <v>9</v>
      </c>
      <c r="K1" t="s">
        <v>10</v>
      </c>
    </row>
    <row r="2" spans="1:11" x14ac:dyDescent="0.45">
      <c r="A2" s="4" t="s">
        <v>16</v>
      </c>
      <c r="B2" s="4"/>
      <c r="C2" s="4"/>
      <c r="D2" s="4"/>
    </row>
    <row r="3" spans="1:11" x14ac:dyDescent="0.45">
      <c r="A3" s="1" t="s">
        <v>54</v>
      </c>
      <c r="B3" t="s">
        <v>56</v>
      </c>
      <c r="C3" t="s">
        <v>55</v>
      </c>
    </row>
    <row r="4" spans="1:11" x14ac:dyDescent="0.45">
      <c r="A4" t="str">
        <f>DEC2HEX(HEX2DEC(A3)+4,8)</f>
        <v>000FDC34</v>
      </c>
      <c r="B4" t="s">
        <v>57</v>
      </c>
      <c r="C4" t="s">
        <v>36</v>
      </c>
    </row>
    <row r="5" spans="1:11" x14ac:dyDescent="0.45">
      <c r="A5" t="str">
        <f t="shared" ref="A5:A29" si="0">DEC2HEX(HEX2DEC(A4)+4,8)</f>
        <v>000FDC38</v>
      </c>
      <c r="B5" t="s">
        <v>6</v>
      </c>
      <c r="C5" t="s">
        <v>5</v>
      </c>
    </row>
    <row r="6" spans="1:11" x14ac:dyDescent="0.45">
      <c r="A6" t="str">
        <f t="shared" si="0"/>
        <v>000FDC3C</v>
      </c>
      <c r="B6" t="s">
        <v>58</v>
      </c>
      <c r="C6" t="s">
        <v>37</v>
      </c>
      <c r="D6" t="s">
        <v>38</v>
      </c>
    </row>
    <row r="7" spans="1:11" x14ac:dyDescent="0.45">
      <c r="A7" s="5" t="str">
        <f t="shared" si="0"/>
        <v>000FDC40</v>
      </c>
      <c r="B7" s="11" t="s">
        <v>22</v>
      </c>
      <c r="C7" s="5" t="s">
        <v>21</v>
      </c>
      <c r="D7" s="5" t="s">
        <v>43</v>
      </c>
      <c r="E7" s="2"/>
      <c r="F7" s="2"/>
    </row>
    <row r="8" spans="1:11" x14ac:dyDescent="0.45">
      <c r="A8" s="5" t="str">
        <f t="shared" si="0"/>
        <v>000FDC44</v>
      </c>
      <c r="B8" s="11" t="s">
        <v>59</v>
      </c>
      <c r="C8" s="6" t="s">
        <v>11</v>
      </c>
      <c r="D8" s="5"/>
      <c r="F8" s="2"/>
    </row>
    <row r="9" spans="1:11" x14ac:dyDescent="0.45">
      <c r="A9" s="5" t="str">
        <f t="shared" si="0"/>
        <v>000FDC48</v>
      </c>
      <c r="B9" s="11" t="s">
        <v>23</v>
      </c>
      <c r="C9" s="6" t="s">
        <v>12</v>
      </c>
      <c r="D9" s="5"/>
      <c r="F9" s="2"/>
    </row>
    <row r="10" spans="1:11" x14ac:dyDescent="0.45">
      <c r="A10" s="5" t="str">
        <f t="shared" si="0"/>
        <v>000FDC4C</v>
      </c>
      <c r="B10" s="11" t="s">
        <v>60</v>
      </c>
      <c r="C10" s="5" t="s">
        <v>40</v>
      </c>
      <c r="D10" s="5"/>
      <c r="E10" s="2"/>
      <c r="F10" s="2"/>
    </row>
    <row r="11" spans="1:11" x14ac:dyDescent="0.45">
      <c r="A11" s="5" t="str">
        <f t="shared" si="0"/>
        <v>000FDC50</v>
      </c>
      <c r="B11" s="5" t="s">
        <v>74</v>
      </c>
      <c r="C11" s="6" t="s">
        <v>41</v>
      </c>
      <c r="D11" s="5"/>
    </row>
    <row r="12" spans="1:11" x14ac:dyDescent="0.45">
      <c r="A12" s="5" t="str">
        <f t="shared" si="0"/>
        <v>000FDC54</v>
      </c>
      <c r="B12" s="12" t="s">
        <v>61</v>
      </c>
      <c r="C12" s="5" t="s">
        <v>42</v>
      </c>
      <c r="D12" s="5"/>
    </row>
    <row r="13" spans="1:11" x14ac:dyDescent="0.45">
      <c r="A13" s="5" t="str">
        <f t="shared" si="0"/>
        <v>000FDC58</v>
      </c>
      <c r="B13" s="12" t="s">
        <v>84</v>
      </c>
      <c r="C13" s="6" t="str">
        <f>SUBSTITUTE(C17,"bne","beq")</f>
        <v>beq 0x000FDCB8</v>
      </c>
      <c r="D13" s="5"/>
    </row>
    <row r="14" spans="1:11" x14ac:dyDescent="0.45">
      <c r="A14" s="7" t="str">
        <f t="shared" si="0"/>
        <v>000FDC5C</v>
      </c>
      <c r="B14" s="8" t="s">
        <v>30</v>
      </c>
      <c r="C14" s="7" t="s">
        <v>27</v>
      </c>
      <c r="D14" s="7" t="s">
        <v>39</v>
      </c>
    </row>
    <row r="15" spans="1:11" x14ac:dyDescent="0.45">
      <c r="A15" s="7" t="str">
        <f t="shared" si="0"/>
        <v>000FDC60</v>
      </c>
      <c r="B15" s="9" t="s">
        <v>75</v>
      </c>
      <c r="C15" s="7" t="s">
        <v>11</v>
      </c>
      <c r="D15" s="7"/>
    </row>
    <row r="16" spans="1:11" x14ac:dyDescent="0.45">
      <c r="A16" s="7" t="str">
        <f t="shared" si="0"/>
        <v>000FDC64</v>
      </c>
      <c r="B16" s="9" t="s">
        <v>31</v>
      </c>
      <c r="C16" s="7" t="s">
        <v>28</v>
      </c>
      <c r="D16" s="7"/>
    </row>
    <row r="17" spans="1:4" x14ac:dyDescent="0.45">
      <c r="A17" s="7" t="str">
        <f t="shared" si="0"/>
        <v>000FDC68</v>
      </c>
      <c r="B17" s="9" t="s">
        <v>85</v>
      </c>
      <c r="C17" s="7" t="str">
        <f>_xlfn.CONCAT("bne 0x",A$37)</f>
        <v>bne 0x000FDCB8</v>
      </c>
      <c r="D17" s="10"/>
    </row>
    <row r="18" spans="1:4" x14ac:dyDescent="0.45">
      <c r="A18" s="13" t="str">
        <f t="shared" si="0"/>
        <v>000FDC6C</v>
      </c>
      <c r="B18" s="14" t="s">
        <v>92</v>
      </c>
      <c r="C18" s="15" t="str">
        <f>_xlfn.CONCAT("ldr r0, [pc, 0x",DEC2HEX(HEX2DEC(A38)-HEX2DEC(A18)-8,3),"]")</f>
        <v>ldr r0, [pc, 0x048]</v>
      </c>
      <c r="D18" s="13" t="s">
        <v>78</v>
      </c>
    </row>
    <row r="19" spans="1:4" x14ac:dyDescent="0.45">
      <c r="A19" s="16" t="str">
        <f t="shared" si="0"/>
        <v>000FDC70</v>
      </c>
      <c r="B19" s="17" t="s">
        <v>86</v>
      </c>
      <c r="C19" s="18" t="s">
        <v>82</v>
      </c>
      <c r="D19" s="16" t="s">
        <v>80</v>
      </c>
    </row>
    <row r="20" spans="1:4" x14ac:dyDescent="0.45">
      <c r="A20" s="16" t="str">
        <f t="shared" si="0"/>
        <v>000FDC74</v>
      </c>
      <c r="B20" s="17" t="s">
        <v>87</v>
      </c>
      <c r="C20" s="18" t="s">
        <v>79</v>
      </c>
      <c r="D20" s="16"/>
    </row>
    <row r="21" spans="1:4" x14ac:dyDescent="0.45">
      <c r="A21" s="16" t="str">
        <f t="shared" si="0"/>
        <v>000FDC78</v>
      </c>
      <c r="B21" s="17" t="s">
        <v>88</v>
      </c>
      <c r="C21" s="18" t="str">
        <f>_xlfn.CONCAT("bne 0x",A$37)</f>
        <v>bne 0x000FDCB8</v>
      </c>
      <c r="D21" s="16"/>
    </row>
    <row r="22" spans="1:4" x14ac:dyDescent="0.45">
      <c r="A22" s="19" t="str">
        <f t="shared" si="0"/>
        <v>000FDC7C</v>
      </c>
      <c r="B22" s="20" t="s">
        <v>65</v>
      </c>
      <c r="C22" s="21" t="s">
        <v>49</v>
      </c>
      <c r="D22" s="19" t="s">
        <v>81</v>
      </c>
    </row>
    <row r="23" spans="1:4" x14ac:dyDescent="0.45">
      <c r="A23" s="19" t="str">
        <f t="shared" si="0"/>
        <v>000FDC80</v>
      </c>
      <c r="B23" s="20" t="s">
        <v>89</v>
      </c>
      <c r="C23" s="21" t="s">
        <v>83</v>
      </c>
      <c r="D23" s="19"/>
    </row>
    <row r="24" spans="1:4" x14ac:dyDescent="0.45">
      <c r="A24" t="str">
        <f t="shared" si="0"/>
        <v>000FDC84</v>
      </c>
      <c r="B24" s="1" t="s">
        <v>62</v>
      </c>
      <c r="C24" s="2" t="s">
        <v>44</v>
      </c>
    </row>
    <row r="25" spans="1:4" x14ac:dyDescent="0.45">
      <c r="A25" t="str">
        <f t="shared" si="0"/>
        <v>000FDC88</v>
      </c>
      <c r="B25" s="1" t="s">
        <v>63</v>
      </c>
      <c r="C25" s="3" t="s">
        <v>45</v>
      </c>
    </row>
    <row r="26" spans="1:4" x14ac:dyDescent="0.45">
      <c r="A26" t="str">
        <f t="shared" si="0"/>
        <v>000FDC8C</v>
      </c>
      <c r="B26" t="s">
        <v>64</v>
      </c>
      <c r="C26" s="3" t="s">
        <v>46</v>
      </c>
    </row>
    <row r="27" spans="1:4" x14ac:dyDescent="0.45">
      <c r="A27" t="str">
        <f t="shared" si="0"/>
        <v>000FDC90</v>
      </c>
      <c r="B27" t="s">
        <v>90</v>
      </c>
      <c r="C27" s="3" t="s">
        <v>48</v>
      </c>
    </row>
    <row r="28" spans="1:4" x14ac:dyDescent="0.45">
      <c r="A28" t="str">
        <f t="shared" si="0"/>
        <v>000FDC94</v>
      </c>
      <c r="B28" t="s">
        <v>65</v>
      </c>
      <c r="C28" s="3" t="s">
        <v>49</v>
      </c>
    </row>
    <row r="29" spans="1:4" x14ac:dyDescent="0.45">
      <c r="A29" t="str">
        <f t="shared" si="0"/>
        <v>000FDC98</v>
      </c>
      <c r="B29" t="s">
        <v>66</v>
      </c>
      <c r="C29" s="3" t="s">
        <v>50</v>
      </c>
    </row>
    <row r="30" spans="1:4" x14ac:dyDescent="0.45">
      <c r="A30" t="str">
        <f t="shared" ref="A30:A38" si="1">DEC2HEX(HEX2DEC(A29)+4,8)</f>
        <v>000FDC9C</v>
      </c>
      <c r="B30" t="s">
        <v>67</v>
      </c>
      <c r="C30" s="3" t="s">
        <v>51</v>
      </c>
    </row>
    <row r="31" spans="1:4" x14ac:dyDescent="0.45">
      <c r="A31" t="str">
        <f t="shared" si="1"/>
        <v>000FDCA0</v>
      </c>
      <c r="B31" t="s">
        <v>68</v>
      </c>
      <c r="C31" s="3" t="s">
        <v>52</v>
      </c>
    </row>
    <row r="32" spans="1:4" x14ac:dyDescent="0.45">
      <c r="A32" t="str">
        <f t="shared" si="1"/>
        <v>000FDCA4</v>
      </c>
      <c r="B32" t="s">
        <v>32</v>
      </c>
      <c r="C32" s="3" t="s">
        <v>29</v>
      </c>
    </row>
    <row r="33" spans="1:5" x14ac:dyDescent="0.45">
      <c r="A33" t="str">
        <f t="shared" si="1"/>
        <v>000FDCA8</v>
      </c>
      <c r="B33" t="s">
        <v>69</v>
      </c>
      <c r="C33" s="3" t="s">
        <v>53</v>
      </c>
    </row>
    <row r="34" spans="1:5" x14ac:dyDescent="0.45">
      <c r="A34" t="str">
        <f t="shared" si="1"/>
        <v>000FDCAC</v>
      </c>
      <c r="B34" s="3" t="s">
        <v>64</v>
      </c>
      <c r="C34" t="s">
        <v>46</v>
      </c>
      <c r="D34" s="3"/>
    </row>
    <row r="35" spans="1:5" x14ac:dyDescent="0.45">
      <c r="A35" t="str">
        <f t="shared" si="1"/>
        <v>000FDCB0</v>
      </c>
      <c r="B35" s="1" t="s">
        <v>70</v>
      </c>
      <c r="C35" t="str">
        <f>SUBSTITUTE(C3,"push","pop")</f>
        <v>pop {r4, r5, r6, lr}</v>
      </c>
      <c r="D35" s="3"/>
    </row>
    <row r="36" spans="1:5" x14ac:dyDescent="0.45">
      <c r="A36" t="str">
        <f t="shared" si="1"/>
        <v>000FDCB4</v>
      </c>
      <c r="B36" s="2" t="s">
        <v>91</v>
      </c>
      <c r="C36" s="3" t="s">
        <v>35</v>
      </c>
    </row>
    <row r="37" spans="1:5" x14ac:dyDescent="0.45">
      <c r="A37" t="str">
        <f t="shared" si="1"/>
        <v>000FDCB8</v>
      </c>
      <c r="B37" s="3" t="s">
        <v>71</v>
      </c>
      <c r="C37" t="str">
        <f>SUBSTITUTE(C35,"lr","pc")</f>
        <v>pop {r4, r5, r6, pc}</v>
      </c>
      <c r="D37" s="2"/>
    </row>
    <row r="38" spans="1:5" x14ac:dyDescent="0.45">
      <c r="A38" t="str">
        <f t="shared" si="1"/>
        <v>000FDCBC</v>
      </c>
      <c r="B38" s="3" t="s">
        <v>26</v>
      </c>
      <c r="C38" t="s">
        <v>76</v>
      </c>
      <c r="D38" s="2"/>
    </row>
    <row r="39" spans="1:5" x14ac:dyDescent="0.45">
      <c r="B39" s="3"/>
      <c r="D39" s="2"/>
      <c r="E39" t="s">
        <v>77</v>
      </c>
    </row>
    <row r="40" spans="1:5" x14ac:dyDescent="0.45">
      <c r="A40" s="4" t="s">
        <v>17</v>
      </c>
    </row>
    <row r="41" spans="1:5" x14ac:dyDescent="0.45">
      <c r="A41" t="str">
        <f>DEC2HEX(HEX2DEC(A37)+4,8)</f>
        <v>000FDCBC</v>
      </c>
      <c r="B41" t="s">
        <v>34</v>
      </c>
      <c r="C41" t="s">
        <v>33</v>
      </c>
    </row>
    <row r="42" spans="1:5" x14ac:dyDescent="0.45">
      <c r="A42" t="str">
        <f>DEC2HEX(HEX2DEC(A41)+4,8)</f>
        <v>000FDCC0</v>
      </c>
      <c r="B42" s="1" t="s">
        <v>24</v>
      </c>
      <c r="C42" t="s">
        <v>18</v>
      </c>
    </row>
    <row r="43" spans="1:5" x14ac:dyDescent="0.45">
      <c r="A43" t="str">
        <f t="shared" ref="A43:A45" si="2">DEC2HEX(HEX2DEC(A42)+4,8)</f>
        <v>000FDCC4</v>
      </c>
      <c r="B43" s="1" t="s">
        <v>25</v>
      </c>
      <c r="C43" t="s">
        <v>19</v>
      </c>
    </row>
    <row r="44" spans="1:5" x14ac:dyDescent="0.45">
      <c r="A44" t="str">
        <f t="shared" si="2"/>
        <v>000FDCC8</v>
      </c>
      <c r="B44" t="s">
        <v>7</v>
      </c>
      <c r="C44" t="s">
        <v>4</v>
      </c>
    </row>
    <row r="45" spans="1:5" x14ac:dyDescent="0.45">
      <c r="A45" t="str">
        <f t="shared" si="2"/>
        <v>000FDCCC</v>
      </c>
      <c r="B45" s="1" t="s">
        <v>26</v>
      </c>
      <c r="C45" t="s">
        <v>20</v>
      </c>
    </row>
    <row r="47" spans="1:5" x14ac:dyDescent="0.45">
      <c r="A47" s="4" t="s">
        <v>13</v>
      </c>
    </row>
    <row r="48" spans="1:5" x14ac:dyDescent="0.45">
      <c r="A48" s="1" t="s">
        <v>72</v>
      </c>
      <c r="B48" t="s">
        <v>73</v>
      </c>
    </row>
    <row r="49" spans="1:11" x14ac:dyDescent="0.45">
      <c r="A49" t="str">
        <f t="shared" ref="A49" si="3">DEC2HEX(HEX2DEC(A48)+4,8)</f>
        <v>001081B8</v>
      </c>
      <c r="B49" t="s">
        <v>14</v>
      </c>
      <c r="C49" t="s">
        <v>15</v>
      </c>
    </row>
    <row r="53" spans="1:11" x14ac:dyDescent="0.45">
      <c r="B53" s="1"/>
    </row>
    <row r="54" spans="1:11" x14ac:dyDescent="0.45">
      <c r="B54" s="1"/>
    </row>
    <row r="55" spans="1:11" x14ac:dyDescent="0.45">
      <c r="B55" s="1"/>
      <c r="C55" t="s">
        <v>47</v>
      </c>
      <c r="D55" t="str">
        <f>DEC2HEX(HEX2DEC(C55)-HEX2DEC("6dd000"),8)</f>
        <v>000876F8</v>
      </c>
    </row>
    <row r="57" spans="1:11" x14ac:dyDescent="0.45">
      <c r="B57" s="1"/>
      <c r="E57" s="3"/>
    </row>
    <row r="58" spans="1:11" x14ac:dyDescent="0.45">
      <c r="K58" s="3"/>
    </row>
    <row r="62" spans="1:11" x14ac:dyDescent="0.45">
      <c r="B62" s="2"/>
      <c r="D62" s="2"/>
    </row>
    <row r="63" spans="1:11" x14ac:dyDescent="0.45">
      <c r="B63" s="2"/>
      <c r="D63" s="2"/>
    </row>
    <row r="64" spans="1:11" x14ac:dyDescent="0.45">
      <c r="B64" s="2"/>
      <c r="D64" s="2"/>
    </row>
    <row r="65" spans="1:4" x14ac:dyDescent="0.45">
      <c r="B65" s="2"/>
      <c r="D65" s="2"/>
    </row>
    <row r="66" spans="1:4" x14ac:dyDescent="0.45">
      <c r="B66" s="2"/>
      <c r="D66" s="2"/>
    </row>
    <row r="67" spans="1:4" x14ac:dyDescent="0.45">
      <c r="A67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E45EA-D5FA-4490-B3ED-C6AF6BC14484}">
  <dimension ref="A1"/>
  <sheetViews>
    <sheetView workbookViewId="0">
      <selection activeCell="D1" sqref="A1:D4"/>
    </sheetView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Edited main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2025-05-11T17:12:54Z</dcterms:modified>
</cp:coreProperties>
</file>